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бюджетних програм за 2025 рік\"/>
    </mc:Choice>
  </mc:AlternateContent>
  <xr:revisionPtr revIDLastSave="0" documentId="13_ncr:1_{465E363B-C059-4E94-ADD7-32912B04933A}" xr6:coauthVersionLast="47" xr6:coauthVersionMax="47" xr10:uidLastSave="{00000000-0000-0000-0000-000000000000}"/>
  <bookViews>
    <workbookView xWindow="-120" yWindow="-120" windowWidth="20730" windowHeight="11160" xr2:uid="{DFC5ACE1-791B-4444-BAA3-CFB77503611F}"/>
  </bookViews>
  <sheets>
    <sheet name="КПК0611031" sheetId="1" r:id="rId1"/>
  </sheets>
  <definedNames>
    <definedName name="_xlnm.Print_Area" localSheetId="0">КПК0611031!$A$1:$BQ$105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5" i="1" l="1"/>
  <c r="AK35" i="1"/>
  <c r="BC34" i="1"/>
  <c r="AK34" i="1"/>
  <c r="BC31" i="1"/>
  <c r="AK31" i="1"/>
  <c r="BC30" i="1"/>
  <c r="AK30" i="1"/>
</calcChain>
</file>

<file path=xl/sharedStrings.xml><?xml version="1.0" encoding="utf-8"?>
<sst xmlns="http://schemas.openxmlformats.org/spreadsheetml/2006/main" count="147" uniqueCount="97">
  <si>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</si>
  <si>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</si>
  <si>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</si>
  <si>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</si>
  <si>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</si>
  <si>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</si>
  <si>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</si>
  <si>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</si>
  <si>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</si>
  <si>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</si>
  <si>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</si>
  <si>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</si>
  <si>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</si>
  <si>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</si>
  <si>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</si>
  <si>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</si>
  <si>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</si>
  <si>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</si>
  <si>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</si>
  <si>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</si>
  <si>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</si>
  <si>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</si>
  <si>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</si>
  <si>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</si>
  <si>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</si>
  <si>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</si>
  <si>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</si>
  <si>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</si>
  <si>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</si>
  <si>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</si>
  <si>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</si>
  <si>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</si>
  <si>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</si>
  <si>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</si>
  <si>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</si>
  <si>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</si>
  <si>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</si>
  <si>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</si>
  <si>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</si>
  <si>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</si>
  <si>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</si>
  <si>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</si>
  <si>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</si>
  <si>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</si>
  <si>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</si>
  <si>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</si>
  <si>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</si>
  <si>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</si>
  <si>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</si>
  <si>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</si>
  <si>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</si>
  <si>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</si>
  <si>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</si>
  <si>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</si>
  <si>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</si>
  <si>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</si>
  <si>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</si>
  <si>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</si>
  <si>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</si>
  <si>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</si>
  <si>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</si>
  <si>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</si>
  <si>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</si>
  <si>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</si>
  <si>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</si>
  <si>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</si>
  <si>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</si>
  <si>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</si>
  <si>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</si>
  <si>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</si>
  <si>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діто - дні відвідування, днів</t>
  </si>
  <si>
    <t>середні витрати на одного учня (дівчини/ хлопця) грн;</t>
  </si>
  <si>
    <t>динаміка збільшення чисельності учнів у плановому періоді відповідно до фактичного показника попереднього року,%</t>
  </si>
  <si>
    <t>зростання середньорічної заробітної плати педагогічних працівників закладів загальної середньої освіти, % до попереднього року</t>
  </si>
  <si>
    <t>Надання загальної середньої освіти закладами загальної середньої освіти за рахунок освітньої субвенції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</si>
  <si>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</si>
  <si>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</si>
  <si>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</si>
  <si>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</si>
  <si>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</si>
  <si>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</si>
  <si>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</si>
  <si>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</si>
  <si>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0611031</t>
  </si>
  <si>
    <t>0610000</t>
  </si>
  <si>
    <t>1031</t>
  </si>
  <si>
    <t>0921</t>
  </si>
  <si>
    <t/>
  </si>
  <si>
    <t>'І(ефф.)звіт = ((1137325/1177575)+(20179,37/19507)) / 2 * 100 = 100,01</t>
  </si>
  <si>
    <t>'І(ефф.)баз = ((942060/1279872)+(20291/18776)) / 2 * 100 = 90,84</t>
  </si>
  <si>
    <t>І(як.)звіт = ((0,96/-7)+(0,73/0,73)) / 2 * 100 = 43,14</t>
  </si>
  <si>
    <t>I1 = 100,01 / 90,84 = 1,1</t>
  </si>
  <si>
    <t xml:space="preserve"> Оскільки І1 = 1,1, що відповідає критерію оцінки І1 &gt;= 1, то за цим параметром для даної програми нараховується 25 балів</t>
  </si>
  <si>
    <t>25</t>
  </si>
  <si>
    <t>100,01 + 43,14 + 25 =  168.15 - Низька ефективність</t>
  </si>
  <si>
    <t>За бюджетною програмою "Надання загальної середньої освіти закладами загальної середньої освіти за рахунок освітньої субвенції"  вииконання бюджету на звітний період складає 99,9 %.   В ході оцінки результатів ефективності бюджетної програми за 2025 рік можна зробити висновок, що дана програма є низької ефективності, але це пояснюється зміною у мережі класів станом на 01.09.2025 року у зв'зку з тим, що  було закриття класів, це вплинуло на зменшення штатних одиниць, зменшенням контингенту дітей, що вплинуло на діто дні відвідування. але дана програма працює в напрямку  створення належних умов для надання на належному рівні  відповідних послуг денними загальноосвітніми навчальними закладами.Програма залишається актуальною для подальшої реалізації.</t>
  </si>
  <si>
    <t>Розбіжність між фактичними та затвердженими результативними показниками пояснюється зміною у мережі класів станом на 01.09.2025 року у зв'зку з тим, що  було закриття класів, це вплинуло на зменшення штатних одиниць в кількості -  41,48 шт.од.   Зменшення діто - днів відвідування виникло із-за  введення воєнного стану в країні, зменшенням кількості дітей на кінець навчального року. Відхилення касових видатків від затвердженого плану пов'язане з економією планових призначень по КЕКВ 2120, що утворилась за рахунок зменшення перерахувань до пенсійного фонду,знаходження в штаті педагогів інвалідів.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</si>
</sst>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" fillId="0" borderId="0" xfId="0" applyFont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0" xfId="0" applyFont="1"/>
    <xf numFmtId="0" fontId="18" fillId="0" borderId="0" xfId="0" applyFont="1"/>
    <xf numFmtId="0" fontId="18" fillId="0" borderId="0" xfId="0" applyFont="1" applyAlignment="1">
      <alignment vertical="top"/>
    </xf>
    <xf numFmtId="0" fontId="23" fillId="0" borderId="0" xfId="0" applyFont="1"/>
    <xf numFmtId="0" fontId="2" fillId="0" borderId="1" xfId="0" applyFont="1" applyBorder="1"/>
    <xf numFmtId="0" fontId="2" fillId="0" borderId="0" xfId="0" applyFont="1" applyAlignment="1">
      <alignment horizontal="left" vertical="center" wrapText="1" indent="3"/>
    </xf>
    <xf numFmtId="0" fontId="0" fillId="0" borderId="0" xfId="0" applyAlignment="1">
      <alignment horizontal="left" vertical="center" wrapText="1" indent="3"/>
    </xf>
    <xf numFmtId="0" fontId="27" fillId="0" borderId="0" xfId="0" applyFont="1"/>
    <xf numFmtId="0" fontId="28" fillId="0" borderId="0" xfId="0" applyFont="1"/>
    <xf numFmtId="0" fontId="30" fillId="0" borderId="0" xfId="0" applyFont="1" applyAlignment="1">
      <alignment horizontal="left" vertical="center" wrapText="1"/>
    </xf>
    <xf numFmtId="0" fontId="30" fillId="0" borderId="0" xfId="0" applyFont="1"/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8" fillId="0" borderId="0" xfId="0" quotePrefix="1" applyFont="1" applyAlignment="1">
      <alignment horizontal="left" vertical="top" wrapText="1"/>
    </xf>
    <xf numFmtId="0" fontId="23" fillId="0" borderId="0" xfId="0" quotePrefix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6" fillId="0" borderId="3" xfId="0" applyFont="1" applyBorder="1" applyAlignment="1">
      <alignment horizontal="left" vertical="center" wrapText="1" indent="3"/>
    </xf>
    <xf numFmtId="0" fontId="26" fillId="0" borderId="4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" fontId="26" fillId="0" borderId="3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26" fillId="0" borderId="2" xfId="0" applyFont="1" applyBorder="1"/>
    <xf numFmtId="164" fontId="16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5" fillId="0" borderId="0" xfId="0" applyFont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/>
    <xf numFmtId="0" fontId="16" fillId="0" borderId="5" xfId="0" applyFont="1" applyBorder="1"/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left" vertical="center" wrapText="1" indent="3"/>
    </xf>
    <xf numFmtId="0" fontId="0" fillId="0" borderId="0" xfId="0" applyAlignment="1">
      <alignment horizontal="left" vertical="center" wrapText="1" indent="3"/>
    </xf>
    <xf numFmtId="164" fontId="22" fillId="0" borderId="5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9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0" fontId="18" fillId="0" borderId="0" xfId="0" quotePrefix="1" applyFont="1" applyAlignment="1">
      <alignment wrapText="1" shrinkToFit="1"/>
    </xf>
    <xf numFmtId="0" fontId="18" fillId="0" borderId="0" xfId="0" applyFont="1" applyAlignment="1">
      <alignment wrapText="1" shrinkToFit="1"/>
    </xf>
    <xf numFmtId="0" fontId="23" fillId="0" borderId="0" xfId="0" quotePrefix="1" applyFont="1" applyAlignment="1">
      <alignment wrapText="1" shrinkToFit="1"/>
    </xf>
    <xf numFmtId="0" fontId="23" fillId="0" borderId="0" xfId="0" applyFont="1" applyAlignment="1">
      <alignment wrapText="1" shrinkToFit="1"/>
    </xf>
    <xf numFmtId="0" fontId="2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Звичайни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45</xdr:row>
          <xdr:rowOff>152400</xdr:rowOff>
        </xdr:from>
        <xdr:to>
          <xdr:col>17</xdr:col>
          <xdr:colOff>142875</xdr:colOff>
          <xdr:row>49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51</xdr:row>
          <xdr:rowOff>161925</xdr:rowOff>
        </xdr:from>
        <xdr:to>
          <xdr:col>15</xdr:col>
          <xdr:colOff>161925</xdr:colOff>
          <xdr:row>55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35</xdr:row>
          <xdr:rowOff>28575</xdr:rowOff>
        </xdr:from>
        <xdr:to>
          <xdr:col>29</xdr:col>
          <xdr:colOff>114300</xdr:colOff>
          <xdr:row>37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57</xdr:row>
          <xdr:rowOff>295275</xdr:rowOff>
        </xdr:from>
        <xdr:to>
          <xdr:col>18</xdr:col>
          <xdr:colOff>47625</xdr:colOff>
          <xdr:row>60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62</xdr:row>
          <xdr:rowOff>57150</xdr:rowOff>
        </xdr:from>
        <xdr:to>
          <xdr:col>7</xdr:col>
          <xdr:colOff>85725</xdr:colOff>
          <xdr:row>65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0337-886D-4483-8A75-128737213112}">
  <sheetPr>
    <pageSetUpPr fitToPage="1"/>
  </sheetPr>
  <dimension ref="A1:CV105"/>
  <sheetViews>
    <sheetView tabSelected="1" view="pageBreakPreview" topLeftCell="A73" zoomScaleNormal="100" zoomScaleSheetLayoutView="100" workbookViewId="0">
      <selection activeCell="A75" sqref="A75:BQ7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64" ht="9" hidden="1" customHeight="1" x14ac:dyDescent="0.2"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</row>
    <row r="4" spans="1:64" ht="15.75" hidden="1" customHeight="1" x14ac:dyDescent="0.2"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</row>
    <row r="7" spans="1:64" ht="9.75" hidden="1" customHeight="1" x14ac:dyDescent="0.2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</row>
    <row r="8" spans="1:64" ht="9.75" hidden="1" customHeight="1" x14ac:dyDescent="0.2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</row>
    <row r="9" spans="1:64" ht="8.25" hidden="1" customHeight="1" x14ac:dyDescent="0.2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</row>
    <row r="10" spans="1:64" ht="15.75" x14ac:dyDescent="0.2">
      <c r="A10" s="65" t="s">
        <v>20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64" ht="15.75" customHeight="1" x14ac:dyDescent="0.2">
      <c r="A11" s="65" t="s">
        <v>81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64" ht="6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64" ht="27.95" customHeight="1" x14ac:dyDescent="0.2">
      <c r="A13" s="8" t="s">
        <v>2</v>
      </c>
      <c r="B13" s="56" t="s">
        <v>75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9"/>
      <c r="N13" s="63" t="s">
        <v>76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10"/>
      <c r="AU13" s="56" t="s">
        <v>79</v>
      </c>
      <c r="AV13" s="57"/>
      <c r="AW13" s="57"/>
      <c r="AX13" s="57"/>
      <c r="AY13" s="57"/>
      <c r="AZ13" s="57"/>
      <c r="BA13" s="57"/>
      <c r="BB13" s="57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1.75" customHeight="1" x14ac:dyDescent="0.2">
      <c r="A14" s="11"/>
      <c r="B14" s="58" t="s">
        <v>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1"/>
      <c r="N14" s="64" t="s">
        <v>9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11"/>
      <c r="AU14" s="58" t="s">
        <v>10</v>
      </c>
      <c r="AV14" s="58"/>
      <c r="AW14" s="58"/>
      <c r="AX14" s="58"/>
      <c r="AY14" s="58"/>
      <c r="AZ14" s="58"/>
      <c r="BA14" s="58"/>
      <c r="BB14" s="58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2"/>
      <c r="BF15" s="12"/>
      <c r="BG15" s="12"/>
      <c r="BH15" s="12"/>
      <c r="BI15" s="12"/>
      <c r="BJ15" s="12"/>
      <c r="BK15" s="12"/>
      <c r="BL15" s="12"/>
    </row>
    <row r="16" spans="1:64" ht="27.95" customHeight="1" x14ac:dyDescent="0.2">
      <c r="A16" s="10" t="s">
        <v>6</v>
      </c>
      <c r="B16" s="56" t="s">
        <v>84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9"/>
      <c r="N16" s="63" t="s">
        <v>76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10"/>
      <c r="AU16" s="56" t="s">
        <v>79</v>
      </c>
      <c r="AV16" s="57"/>
      <c r="AW16" s="57"/>
      <c r="AX16" s="57"/>
      <c r="AY16" s="57"/>
      <c r="AZ16" s="57"/>
      <c r="BA16" s="57"/>
      <c r="BB16" s="57"/>
      <c r="BC16" s="13"/>
      <c r="BD16" s="13"/>
      <c r="BE16" s="13"/>
      <c r="BF16" s="13"/>
      <c r="BG16" s="13"/>
      <c r="BH16" s="13"/>
      <c r="BI16" s="13"/>
      <c r="BJ16" s="13"/>
      <c r="BK16" s="13"/>
      <c r="BL16" s="14"/>
    </row>
    <row r="17" spans="1:79" ht="23.25" customHeight="1" x14ac:dyDescent="0.2">
      <c r="A17" s="11"/>
      <c r="B17" s="58" t="s">
        <v>8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1"/>
      <c r="N17" s="64" t="s">
        <v>11</v>
      </c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11"/>
      <c r="AU17" s="58" t="s">
        <v>10</v>
      </c>
      <c r="AV17" s="58"/>
      <c r="AW17" s="58"/>
      <c r="AX17" s="58"/>
      <c r="AY17" s="58"/>
      <c r="AZ17" s="58"/>
      <c r="BA17" s="58"/>
      <c r="BB17" s="58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42.75" customHeight="1" x14ac:dyDescent="0.2">
      <c r="A19" s="8" t="s">
        <v>7</v>
      </c>
      <c r="B19" s="56" t="s">
        <v>83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/>
      <c r="N19" s="56" t="s">
        <v>85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13"/>
      <c r="AA19" s="56" t="s">
        <v>86</v>
      </c>
      <c r="AB19" s="57"/>
      <c r="AC19" s="57"/>
      <c r="AD19" s="57"/>
      <c r="AE19" s="57"/>
      <c r="AF19" s="57"/>
      <c r="AG19" s="57"/>
      <c r="AH19" s="57"/>
      <c r="AI19" s="57"/>
      <c r="AJ19" s="13"/>
      <c r="AK19" s="61" t="s">
        <v>74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13"/>
      <c r="BE19" s="56" t="s">
        <v>80</v>
      </c>
      <c r="BF19" s="57"/>
      <c r="BG19" s="57"/>
      <c r="BH19" s="57"/>
      <c r="BI19" s="57"/>
      <c r="BJ19" s="57"/>
      <c r="BK19" s="57"/>
      <c r="BL19" s="57"/>
    </row>
    <row r="20" spans="1:79" ht="23.25" customHeight="1" x14ac:dyDescent="0.2">
      <c r="A20"/>
      <c r="B20" s="58" t="s">
        <v>8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58" t="s">
        <v>12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15"/>
      <c r="AA20" s="59" t="s">
        <v>13</v>
      </c>
      <c r="AB20" s="59"/>
      <c r="AC20" s="59"/>
      <c r="AD20" s="59"/>
      <c r="AE20" s="59"/>
      <c r="AF20" s="59"/>
      <c r="AG20" s="59"/>
      <c r="AH20" s="59"/>
      <c r="AI20" s="59"/>
      <c r="AJ20" s="15"/>
      <c r="AK20" s="60" t="s">
        <v>14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15"/>
      <c r="BE20" s="58" t="s">
        <v>15</v>
      </c>
      <c r="BF20" s="58"/>
      <c r="BG20" s="58"/>
      <c r="BH20" s="58"/>
      <c r="BI20" s="58"/>
      <c r="BJ20" s="58"/>
      <c r="BK20" s="58"/>
      <c r="BL20" s="58"/>
    </row>
    <row r="23" spans="1:79" ht="15.75" customHeight="1" x14ac:dyDescent="0.2">
      <c r="A23" s="109" t="s">
        <v>66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</row>
    <row r="24" spans="1:79" ht="1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23"/>
      <c r="BJ24" s="23"/>
      <c r="BK24" s="23"/>
      <c r="BL24" s="23"/>
      <c r="BM24" s="23"/>
      <c r="BN24" s="23"/>
    </row>
    <row r="25" spans="1:79" ht="18.75" customHeight="1" x14ac:dyDescent="0.2">
      <c r="A25" s="51" t="s">
        <v>0</v>
      </c>
      <c r="B25" s="51"/>
      <c r="C25" s="51" t="s">
        <v>1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 t="s">
        <v>21</v>
      </c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 t="s">
        <v>25</v>
      </c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</row>
    <row r="26" spans="1:79" ht="31.5" customHeight="1" x14ac:dyDescent="0.2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 t="s">
        <v>22</v>
      </c>
      <c r="Z26" s="51"/>
      <c r="AA26" s="51"/>
      <c r="AB26" s="51"/>
      <c r="AC26" s="51"/>
      <c r="AD26" s="51"/>
      <c r="AE26" s="51" t="s">
        <v>23</v>
      </c>
      <c r="AF26" s="51"/>
      <c r="AG26" s="51"/>
      <c r="AH26" s="51"/>
      <c r="AI26" s="51"/>
      <c r="AJ26" s="51"/>
      <c r="AK26" s="51" t="s">
        <v>24</v>
      </c>
      <c r="AL26" s="51"/>
      <c r="AM26" s="51"/>
      <c r="AN26" s="51"/>
      <c r="AO26" s="51"/>
      <c r="AP26" s="51"/>
      <c r="AQ26" s="51" t="s">
        <v>22</v>
      </c>
      <c r="AR26" s="51"/>
      <c r="AS26" s="51"/>
      <c r="AT26" s="51"/>
      <c r="AU26" s="51"/>
      <c r="AV26" s="51"/>
      <c r="AW26" s="51" t="s">
        <v>23</v>
      </c>
      <c r="AX26" s="103"/>
      <c r="AY26" s="103"/>
      <c r="AZ26" s="103"/>
      <c r="BA26" s="103"/>
      <c r="BB26" s="103"/>
      <c r="BC26" s="101" t="s">
        <v>24</v>
      </c>
      <c r="BD26" s="91"/>
      <c r="BE26" s="91"/>
      <c r="BF26" s="91"/>
      <c r="BG26" s="91"/>
      <c r="BH26" s="91"/>
    </row>
    <row r="27" spans="1:79" ht="17.25" customHeight="1" x14ac:dyDescent="0.25">
      <c r="A27" s="51">
        <v>1</v>
      </c>
      <c r="B27" s="51"/>
      <c r="C27" s="51">
        <v>2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>
        <v>3</v>
      </c>
      <c r="Z27" s="51"/>
      <c r="AA27" s="51"/>
      <c r="AB27" s="51"/>
      <c r="AC27" s="51"/>
      <c r="AD27" s="51"/>
      <c r="AE27" s="51">
        <v>4</v>
      </c>
      <c r="AF27" s="51"/>
      <c r="AG27" s="51"/>
      <c r="AH27" s="51"/>
      <c r="AI27" s="51"/>
      <c r="AJ27" s="51"/>
      <c r="AK27" s="51">
        <v>5</v>
      </c>
      <c r="AL27" s="51"/>
      <c r="AM27" s="51"/>
      <c r="AN27" s="51"/>
      <c r="AO27" s="51"/>
      <c r="AP27" s="51"/>
      <c r="AQ27" s="51">
        <v>6</v>
      </c>
      <c r="AR27" s="51"/>
      <c r="AS27" s="51"/>
      <c r="AT27" s="51"/>
      <c r="AU27" s="51"/>
      <c r="AV27" s="51"/>
      <c r="AW27" s="51">
        <v>7</v>
      </c>
      <c r="AX27" s="92"/>
      <c r="AY27" s="92"/>
      <c r="AZ27" s="92"/>
      <c r="BA27" s="92"/>
      <c r="BB27" s="92"/>
      <c r="BC27" s="102">
        <v>8</v>
      </c>
      <c r="BD27" s="102"/>
      <c r="BE27" s="102"/>
      <c r="BF27" s="102"/>
      <c r="BG27" s="102"/>
      <c r="BH27" s="102"/>
      <c r="BI27" s="38"/>
    </row>
    <row r="28" spans="1:79" ht="17.25" customHeight="1" x14ac:dyDescent="0.2">
      <c r="A28" s="94" t="s">
        <v>26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6"/>
      <c r="BI28" s="38"/>
    </row>
    <row r="29" spans="1:79" ht="18" hidden="1" customHeight="1" x14ac:dyDescent="0.2">
      <c r="A29" s="42" t="s">
        <v>4</v>
      </c>
      <c r="B29" s="42"/>
      <c r="C29" s="97" t="s">
        <v>5</v>
      </c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106" t="s">
        <v>33</v>
      </c>
      <c r="Z29" s="106"/>
      <c r="AA29" s="106"/>
      <c r="AB29" s="106"/>
      <c r="AC29" s="106"/>
      <c r="AD29" s="106"/>
      <c r="AE29" s="90" t="s">
        <v>34</v>
      </c>
      <c r="AF29" s="99"/>
      <c r="AG29" s="99"/>
      <c r="AH29" s="99"/>
      <c r="AI29" s="99"/>
      <c r="AJ29" s="99"/>
      <c r="AK29" s="86" t="s">
        <v>68</v>
      </c>
      <c r="AL29" s="86"/>
      <c r="AM29" s="86"/>
      <c r="AN29" s="86"/>
      <c r="AO29" s="86"/>
      <c r="AP29" s="86"/>
      <c r="AQ29" s="90" t="s">
        <v>35</v>
      </c>
      <c r="AR29" s="91"/>
      <c r="AS29" s="91"/>
      <c r="AT29" s="91"/>
      <c r="AU29" s="91"/>
      <c r="AV29" s="91"/>
      <c r="AW29" s="90" t="s">
        <v>36</v>
      </c>
      <c r="AX29" s="92"/>
      <c r="AY29" s="92"/>
      <c r="AZ29" s="92"/>
      <c r="BA29" s="92"/>
      <c r="BB29" s="92"/>
      <c r="BC29" s="86" t="s">
        <v>69</v>
      </c>
      <c r="BD29" s="86"/>
      <c r="BE29" s="86"/>
      <c r="BF29" s="86"/>
      <c r="BG29" s="86"/>
      <c r="BH29" s="86"/>
      <c r="BI29" s="38" t="s">
        <v>67</v>
      </c>
      <c r="CA29" s="1" t="s">
        <v>37</v>
      </c>
    </row>
    <row r="30" spans="1:79" ht="12.75" customHeight="1" x14ac:dyDescent="0.2">
      <c r="A30" s="44"/>
      <c r="B30" s="44"/>
      <c r="C30" s="45" t="s">
        <v>70</v>
      </c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7"/>
      <c r="Y30" s="42">
        <v>1279872</v>
      </c>
      <c r="Z30" s="42"/>
      <c r="AA30" s="42"/>
      <c r="AB30" s="42"/>
      <c r="AC30" s="42"/>
      <c r="AD30" s="42"/>
      <c r="AE30" s="42">
        <v>942060</v>
      </c>
      <c r="AF30" s="42"/>
      <c r="AG30" s="42"/>
      <c r="AH30" s="42"/>
      <c r="AI30" s="42"/>
      <c r="AJ30" s="42"/>
      <c r="AK30" s="43">
        <f>IF(BI30 = -1, (IF(AE30=0,0,Y30/AE30)),(IF(Y30=0,0,AE30/Y30)))</f>
        <v>0.73605798079807983</v>
      </c>
      <c r="AL30" s="43"/>
      <c r="AM30" s="43"/>
      <c r="AN30" s="43"/>
      <c r="AO30" s="43"/>
      <c r="AP30" s="43"/>
      <c r="AQ30" s="42">
        <v>1177575</v>
      </c>
      <c r="AR30" s="42"/>
      <c r="AS30" s="42"/>
      <c r="AT30" s="42"/>
      <c r="AU30" s="42"/>
      <c r="AV30" s="42"/>
      <c r="AW30" s="42">
        <v>1137325</v>
      </c>
      <c r="AX30" s="42"/>
      <c r="AY30" s="42"/>
      <c r="AZ30" s="42"/>
      <c r="BA30" s="42"/>
      <c r="BB30" s="42"/>
      <c r="BC30" s="43">
        <f>IF(BI30 = -1,(IF(AW30=0,0,AQ30/AW30)),(IF(AQ30=0,0,AW30/AQ30)))</f>
        <v>0.96581958686283254</v>
      </c>
      <c r="BD30" s="43"/>
      <c r="BE30" s="43"/>
      <c r="BF30" s="43"/>
      <c r="BG30" s="43"/>
      <c r="BH30" s="43"/>
      <c r="BI30" s="39">
        <v>0</v>
      </c>
      <c r="CA30" s="1" t="s">
        <v>38</v>
      </c>
    </row>
    <row r="31" spans="1:79" ht="15" customHeight="1" x14ac:dyDescent="0.2">
      <c r="A31" s="44"/>
      <c r="B31" s="44"/>
      <c r="C31" s="45" t="s">
        <v>71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7"/>
      <c r="Y31" s="42">
        <v>18776</v>
      </c>
      <c r="Z31" s="42"/>
      <c r="AA31" s="42"/>
      <c r="AB31" s="42"/>
      <c r="AC31" s="42"/>
      <c r="AD31" s="42"/>
      <c r="AE31" s="42">
        <v>20291</v>
      </c>
      <c r="AF31" s="42"/>
      <c r="AG31" s="42"/>
      <c r="AH31" s="42"/>
      <c r="AI31" s="42"/>
      <c r="AJ31" s="42"/>
      <c r="AK31" s="43">
        <f>IF(BI31 = -1, (IF(AE31=0,0,Y31/AE31)),(IF(Y31=0,0,AE31/Y31)))</f>
        <v>1.0806881124840222</v>
      </c>
      <c r="AL31" s="43"/>
      <c r="AM31" s="43"/>
      <c r="AN31" s="43"/>
      <c r="AO31" s="43"/>
      <c r="AP31" s="43"/>
      <c r="AQ31" s="42">
        <v>19507</v>
      </c>
      <c r="AR31" s="42"/>
      <c r="AS31" s="42"/>
      <c r="AT31" s="42"/>
      <c r="AU31" s="42"/>
      <c r="AV31" s="42"/>
      <c r="AW31" s="42">
        <v>20179.37</v>
      </c>
      <c r="AX31" s="42"/>
      <c r="AY31" s="42"/>
      <c r="AZ31" s="42"/>
      <c r="BA31" s="42"/>
      <c r="BB31" s="42"/>
      <c r="BC31" s="43">
        <f>IF(BI31 = -1,(IF(AW31=0,0,AQ31/AW31)),(IF(AQ31=0,0,AW31/AQ31)))</f>
        <v>1.0344681396421798</v>
      </c>
      <c r="BD31" s="43"/>
      <c r="BE31" s="43"/>
      <c r="BF31" s="43"/>
      <c r="BG31" s="43"/>
      <c r="BH31" s="43"/>
      <c r="BI31" s="39">
        <v>0</v>
      </c>
    </row>
    <row r="32" spans="1:79" ht="17.25" customHeight="1" x14ac:dyDescent="0.2">
      <c r="A32" s="94" t="s">
        <v>27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6"/>
      <c r="BI32" s="38"/>
    </row>
    <row r="33" spans="1:100" ht="18" hidden="1" customHeight="1" x14ac:dyDescent="0.2">
      <c r="A33" s="42" t="s">
        <v>4</v>
      </c>
      <c r="B33" s="42"/>
      <c r="C33" s="97" t="s">
        <v>5</v>
      </c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0" t="s">
        <v>33</v>
      </c>
      <c r="Z33" s="99"/>
      <c r="AA33" s="99"/>
      <c r="AB33" s="99"/>
      <c r="AC33" s="99"/>
      <c r="AD33" s="99"/>
      <c r="AE33" s="90" t="s">
        <v>34</v>
      </c>
      <c r="AF33" s="99"/>
      <c r="AG33" s="99"/>
      <c r="AH33" s="99"/>
      <c r="AI33" s="99"/>
      <c r="AJ33" s="99"/>
      <c r="AK33" s="86" t="s">
        <v>68</v>
      </c>
      <c r="AL33" s="86"/>
      <c r="AM33" s="86"/>
      <c r="AN33" s="86"/>
      <c r="AO33" s="86"/>
      <c r="AP33" s="86"/>
      <c r="AQ33" s="90" t="s">
        <v>35</v>
      </c>
      <c r="AR33" s="91"/>
      <c r="AS33" s="91"/>
      <c r="AT33" s="91"/>
      <c r="AU33" s="91"/>
      <c r="AV33" s="91"/>
      <c r="AW33" s="90" t="s">
        <v>36</v>
      </c>
      <c r="AX33" s="92"/>
      <c r="AY33" s="92"/>
      <c r="AZ33" s="92"/>
      <c r="BA33" s="92"/>
      <c r="BB33" s="92"/>
      <c r="BC33" s="93" t="s">
        <v>69</v>
      </c>
      <c r="BD33" s="93"/>
      <c r="BE33" s="93"/>
      <c r="BF33" s="93"/>
      <c r="BG33" s="93"/>
      <c r="BH33" s="93"/>
      <c r="BI33" s="38" t="s">
        <v>67</v>
      </c>
      <c r="CA33" s="1" t="s">
        <v>39</v>
      </c>
    </row>
    <row r="34" spans="1:100" s="35" customFormat="1" ht="25.5" customHeight="1" x14ac:dyDescent="0.2">
      <c r="A34" s="44"/>
      <c r="B34" s="44"/>
      <c r="C34" s="45" t="s">
        <v>72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7"/>
      <c r="Y34" s="42">
        <v>-7</v>
      </c>
      <c r="Z34" s="42"/>
      <c r="AA34" s="42"/>
      <c r="AB34" s="42"/>
      <c r="AC34" s="42"/>
      <c r="AD34" s="42"/>
      <c r="AE34" s="42">
        <v>-9</v>
      </c>
      <c r="AF34" s="42"/>
      <c r="AG34" s="42"/>
      <c r="AH34" s="42"/>
      <c r="AI34" s="42"/>
      <c r="AJ34" s="42"/>
      <c r="AK34" s="43">
        <f>IF(BI34 = -1, (IF(AE34=0,0,Y34/AE34)),(IF(Y34=0,0,AE34/Y34)))</f>
        <v>1.2857142857142858</v>
      </c>
      <c r="AL34" s="43"/>
      <c r="AM34" s="43"/>
      <c r="AN34" s="43"/>
      <c r="AO34" s="43"/>
      <c r="AP34" s="43"/>
      <c r="AQ34" s="42">
        <v>-7</v>
      </c>
      <c r="AR34" s="42"/>
      <c r="AS34" s="42"/>
      <c r="AT34" s="42"/>
      <c r="AU34" s="42"/>
      <c r="AV34" s="42"/>
      <c r="AW34" s="42">
        <v>0.96</v>
      </c>
      <c r="AX34" s="42"/>
      <c r="AY34" s="42"/>
      <c r="AZ34" s="42"/>
      <c r="BA34" s="42"/>
      <c r="BB34" s="42"/>
      <c r="BC34" s="43">
        <f>IF(BI34 = -1,(IF(AW34=0,0,AQ34/AW34)),(IF(AQ34=0,0,AW34/AQ34)))</f>
        <v>-0.13714285714285715</v>
      </c>
      <c r="BD34" s="43"/>
      <c r="BE34" s="43"/>
      <c r="BF34" s="43"/>
      <c r="BG34" s="43"/>
      <c r="BH34" s="43"/>
      <c r="BI34" s="39">
        <v>0</v>
      </c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 t="s">
        <v>40</v>
      </c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25.5" customHeight="1" x14ac:dyDescent="0.2">
      <c r="A35" s="44"/>
      <c r="B35" s="44"/>
      <c r="C35" s="45" t="s">
        <v>73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7"/>
      <c r="Y35" s="42">
        <v>1.1399999999999999</v>
      </c>
      <c r="Z35" s="42"/>
      <c r="AA35" s="42"/>
      <c r="AB35" s="42"/>
      <c r="AC35" s="42"/>
      <c r="AD35" s="42"/>
      <c r="AE35" s="42">
        <v>1.1399999999999999</v>
      </c>
      <c r="AF35" s="42"/>
      <c r="AG35" s="42"/>
      <c r="AH35" s="42"/>
      <c r="AI35" s="42"/>
      <c r="AJ35" s="42"/>
      <c r="AK35" s="43">
        <f>IF(BI35 = -1, (IF(AE35=0,0,Y35/AE35)),(IF(Y35=0,0,AE35/Y35)))</f>
        <v>1</v>
      </c>
      <c r="AL35" s="43"/>
      <c r="AM35" s="43"/>
      <c r="AN35" s="43"/>
      <c r="AO35" s="43"/>
      <c r="AP35" s="43"/>
      <c r="AQ35" s="42">
        <v>0.73</v>
      </c>
      <c r="AR35" s="42"/>
      <c r="AS35" s="42"/>
      <c r="AT35" s="42"/>
      <c r="AU35" s="42"/>
      <c r="AV35" s="42"/>
      <c r="AW35" s="42">
        <v>0.73</v>
      </c>
      <c r="AX35" s="42"/>
      <c r="AY35" s="42"/>
      <c r="AZ35" s="42"/>
      <c r="BA35" s="42"/>
      <c r="BB35" s="42"/>
      <c r="BC35" s="43">
        <f>IF(BI35 = -1,(IF(AW35=0,0,AQ35/AW35)),(IF(AQ35=0,0,AW35/AQ35)))</f>
        <v>1</v>
      </c>
      <c r="BD35" s="43"/>
      <c r="BE35" s="43"/>
      <c r="BF35" s="43"/>
      <c r="BG35" s="43"/>
      <c r="BH35" s="43"/>
      <c r="BI35" s="39">
        <v>0</v>
      </c>
    </row>
    <row r="36" spans="1:100" ht="15" customHeight="1" x14ac:dyDescent="0.2"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8"/>
      <c r="AQ36" s="29"/>
      <c r="AR36" s="26"/>
      <c r="AS36" s="26"/>
      <c r="AT36" s="26"/>
      <c r="AU36" s="26"/>
      <c r="AV36" s="26"/>
      <c r="AW36" s="27"/>
      <c r="AX36" s="30"/>
      <c r="AY36" s="30"/>
      <c r="AZ36" s="30"/>
      <c r="BA36" s="30"/>
      <c r="BB36" s="30"/>
      <c r="BC36" s="31"/>
      <c r="BD36" s="31"/>
      <c r="BE36" s="31"/>
      <c r="BF36" s="31"/>
      <c r="BG36" s="31"/>
      <c r="BH36" s="31"/>
    </row>
    <row r="37" spans="1:100" ht="15" customHeight="1" x14ac:dyDescent="0.2">
      <c r="A37" s="104" t="s">
        <v>41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27"/>
      <c r="AF37" s="26"/>
      <c r="AG37" s="26"/>
      <c r="AH37" s="26"/>
      <c r="AI37" s="26"/>
      <c r="AJ37" s="26"/>
      <c r="AK37" s="28"/>
      <c r="AL37" s="28"/>
      <c r="AM37" s="28"/>
      <c r="AN37" s="28"/>
      <c r="AO37" s="28"/>
      <c r="AP37" s="28"/>
      <c r="AQ37" s="29"/>
      <c r="AR37" s="26"/>
      <c r="AS37" s="26"/>
      <c r="AT37" s="26"/>
      <c r="AU37" s="26"/>
      <c r="AV37" s="26"/>
      <c r="AW37" s="27"/>
      <c r="AX37" s="30"/>
      <c r="AY37" s="30"/>
      <c r="AZ37" s="30"/>
      <c r="BA37" s="30"/>
      <c r="BB37" s="30"/>
      <c r="BC37" s="31"/>
      <c r="BD37" s="31"/>
      <c r="BE37" s="31"/>
      <c r="BF37" s="31"/>
      <c r="BG37" s="31"/>
      <c r="BH37" s="31"/>
    </row>
    <row r="38" spans="1:100" ht="15" customHeight="1" x14ac:dyDescent="0.2">
      <c r="A38" s="36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27"/>
      <c r="AF38" s="26"/>
      <c r="AG38" s="26"/>
      <c r="AH38" s="26"/>
      <c r="AI38" s="26"/>
      <c r="AJ38" s="26"/>
      <c r="AK38" s="28"/>
      <c r="AL38" s="28"/>
      <c r="AM38" s="28"/>
      <c r="AN38" s="28"/>
      <c r="AO38" s="28"/>
      <c r="AP38" s="28"/>
      <c r="AQ38" s="29"/>
      <c r="AR38" s="26"/>
      <c r="AS38" s="26"/>
      <c r="AT38" s="26"/>
      <c r="AU38" s="26"/>
      <c r="AV38" s="26"/>
      <c r="AW38" s="27"/>
      <c r="AX38" s="30"/>
      <c r="AY38" s="30"/>
      <c r="AZ38" s="30"/>
      <c r="BA38" s="30"/>
      <c r="BB38" s="30"/>
      <c r="BC38" s="31"/>
      <c r="BD38" s="31"/>
      <c r="BE38" s="31"/>
      <c r="BF38" s="31"/>
      <c r="BG38" s="31"/>
      <c r="BH38" s="31"/>
    </row>
    <row r="39" spans="1:100" ht="15" hidden="1" customHeight="1" x14ac:dyDescent="0.2">
      <c r="A39" s="65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</row>
    <row r="40" spans="1:100" ht="9" hidden="1" customHeight="1" x14ac:dyDescent="0.2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27"/>
      <c r="AF40" s="26"/>
      <c r="AG40" s="26"/>
      <c r="AH40" s="26"/>
      <c r="AI40" s="26"/>
      <c r="AJ40" s="26"/>
      <c r="AK40" s="28"/>
      <c r="AL40" s="28"/>
      <c r="AM40" s="28"/>
      <c r="AN40" s="28"/>
      <c r="AO40" s="28"/>
      <c r="AP40" s="28"/>
      <c r="AQ40" s="29"/>
      <c r="AR40" s="26"/>
      <c r="AS40" s="26"/>
      <c r="AT40" s="26"/>
      <c r="AU40" s="26"/>
      <c r="AV40" s="26"/>
      <c r="AW40" s="27"/>
      <c r="AX40" s="30"/>
      <c r="AY40" s="30"/>
      <c r="AZ40" s="30"/>
      <c r="BA40" s="30"/>
      <c r="BB40" s="30"/>
      <c r="BC40" s="31"/>
      <c r="BD40" s="31"/>
      <c r="BE40" s="31"/>
      <c r="BF40" s="31"/>
      <c r="BG40" s="31"/>
      <c r="BH40" s="31"/>
    </row>
    <row r="41" spans="1:100" ht="15" hidden="1" customHeight="1" x14ac:dyDescent="0.25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9"/>
      <c r="Y41" s="80" t="s">
        <v>44</v>
      </c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2"/>
      <c r="AL41" s="83" t="s">
        <v>45</v>
      </c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5"/>
    </row>
    <row r="42" spans="1:100" ht="15.75" hidden="1" customHeight="1" x14ac:dyDescent="0.2">
      <c r="A42" s="70" t="s">
        <v>46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2"/>
      <c r="Y42" s="73" t="s">
        <v>49</v>
      </c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5"/>
      <c r="AL42" s="76" t="s">
        <v>87</v>
      </c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7"/>
    </row>
    <row r="43" spans="1:100" ht="15.75" hidden="1" customHeight="1" x14ac:dyDescent="0.2">
      <c r="A43" s="70" t="s">
        <v>47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2"/>
      <c r="Y43" s="73" t="s">
        <v>50</v>
      </c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5"/>
      <c r="AL43" s="76" t="s">
        <v>87</v>
      </c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</row>
    <row r="44" spans="1:100" ht="15.75" hidden="1" customHeight="1" x14ac:dyDescent="0.2">
      <c r="A44" s="70" t="s">
        <v>48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2"/>
      <c r="Y44" s="73" t="s">
        <v>51</v>
      </c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5"/>
      <c r="AL44" s="76" t="s">
        <v>87</v>
      </c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7"/>
    </row>
    <row r="45" spans="1:100" ht="15" customHeight="1" x14ac:dyDescent="0.2">
      <c r="A45" s="2"/>
      <c r="B45" s="2"/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6"/>
      <c r="Z45" s="26"/>
      <c r="AA45" s="26"/>
      <c r="AB45" s="26"/>
      <c r="AC45" s="26"/>
      <c r="AD45" s="26"/>
      <c r="AE45" s="27"/>
      <c r="AF45" s="26"/>
      <c r="AG45" s="26"/>
      <c r="AH45" s="26"/>
      <c r="AI45" s="26"/>
      <c r="AJ45" s="26"/>
      <c r="AK45" s="28"/>
      <c r="AL45" s="28"/>
      <c r="AM45" s="28"/>
      <c r="AN45" s="28"/>
      <c r="AO45" s="28"/>
      <c r="AP45" s="28"/>
      <c r="AQ45" s="29"/>
      <c r="AR45" s="26"/>
      <c r="AS45" s="26"/>
      <c r="AT45" s="26"/>
      <c r="AU45" s="26"/>
      <c r="AV45" s="26"/>
      <c r="AW45" s="27"/>
      <c r="AX45" s="30"/>
      <c r="AY45" s="30"/>
      <c r="AZ45" s="30"/>
      <c r="BA45" s="30"/>
      <c r="BB45" s="30"/>
      <c r="BC45" s="31"/>
      <c r="BD45" s="31"/>
      <c r="BE45" s="31"/>
      <c r="BF45" s="31"/>
      <c r="BG45" s="31"/>
      <c r="BH45" s="31"/>
    </row>
    <row r="46" spans="1:100" s="32" customFormat="1" ht="15.75" x14ac:dyDescent="0.25">
      <c r="B46" s="32" t="s">
        <v>28</v>
      </c>
    </row>
    <row r="47" spans="1:100" s="32" customFormat="1" ht="48.75" customHeight="1" x14ac:dyDescent="0.25">
      <c r="B47"/>
    </row>
    <row r="48" spans="1:100" s="32" customFormat="1" ht="1.5" hidden="1" customHeight="1" x14ac:dyDescent="0.25"/>
    <row r="49" spans="1:60" s="32" customFormat="1" ht="1.5" hidden="1" customHeight="1" x14ac:dyDescent="0.25"/>
    <row r="50" spans="1:60" s="32" customFormat="1" ht="27" customHeight="1" x14ac:dyDescent="0.25">
      <c r="A50" s="67" t="s">
        <v>88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</row>
    <row r="51" spans="1:60" s="32" customFormat="1" ht="15.75" x14ac:dyDescent="0.25"/>
    <row r="52" spans="1:60" s="32" customFormat="1" ht="15.75" x14ac:dyDescent="0.25">
      <c r="B52" s="32" t="s">
        <v>29</v>
      </c>
    </row>
    <row r="53" spans="1:60" s="32" customFormat="1" ht="15.75" x14ac:dyDescent="0.25"/>
    <row r="54" spans="1:60" s="32" customFormat="1" ht="15.75" x14ac:dyDescent="0.25"/>
    <row r="55" spans="1:60" s="32" customFormat="1" ht="15.75" x14ac:dyDescent="0.25"/>
    <row r="56" spans="1:60" s="32" customFormat="1" ht="30.75" customHeight="1" x14ac:dyDescent="0.25">
      <c r="A56" s="67" t="s">
        <v>90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</row>
    <row r="57" spans="1:60" s="32" customFormat="1" ht="15.75" x14ac:dyDescent="0.25"/>
    <row r="58" spans="1:60" s="32" customFormat="1" ht="24.75" customHeight="1" x14ac:dyDescent="0.25">
      <c r="B58" s="87" t="s">
        <v>30</v>
      </c>
      <c r="C58" s="87"/>
      <c r="D58" s="87"/>
      <c r="E58" s="87"/>
      <c r="F58" s="87"/>
      <c r="G58" s="87"/>
      <c r="H58" s="87"/>
      <c r="I58" s="87"/>
      <c r="J58" s="87"/>
      <c r="K58" s="87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</row>
    <row r="59" spans="1:60" s="32" customFormat="1" ht="15.75" x14ac:dyDescent="0.25"/>
    <row r="60" spans="1:60" s="32" customFormat="1" ht="15.75" x14ac:dyDescent="0.25"/>
    <row r="61" spans="1:60" s="32" customFormat="1" ht="22.5" customHeight="1" x14ac:dyDescent="0.25"/>
    <row r="62" spans="1:60" s="32" customFormat="1" ht="29.25" customHeight="1" x14ac:dyDescent="0.25">
      <c r="A62" s="67" t="s">
        <v>89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</row>
    <row r="63" spans="1:60" s="32" customFormat="1" ht="15.75" x14ac:dyDescent="0.25"/>
    <row r="64" spans="1:60" s="32" customFormat="1" ht="15.75" x14ac:dyDescent="0.25"/>
    <row r="65" spans="1:77" s="32" customFormat="1" ht="15.75" x14ac:dyDescent="0.25"/>
    <row r="66" spans="1:77" s="32" customFormat="1" ht="15.75" x14ac:dyDescent="0.25">
      <c r="A66" s="113" t="s">
        <v>91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</row>
    <row r="67" spans="1:77" s="32" customFormat="1" ht="15.75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</row>
    <row r="68" spans="1:77" s="32" customFormat="1" ht="15.75" x14ac:dyDescent="0.25">
      <c r="A68" s="115" t="s">
        <v>92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</row>
    <row r="69" spans="1:77" s="32" customFormat="1" ht="19.5" customHeight="1" x14ac:dyDescent="0.25">
      <c r="C69" s="117" t="s">
        <v>43</v>
      </c>
      <c r="D69" s="118"/>
      <c r="E69" s="68" t="s">
        <v>93</v>
      </c>
      <c r="F69" s="69"/>
      <c r="G69" s="69"/>
      <c r="H69" s="69"/>
      <c r="I69" s="69"/>
      <c r="J69" s="69"/>
      <c r="K69" s="69"/>
      <c r="L69" s="69"/>
    </row>
    <row r="70" spans="1:77" s="33" customFormat="1" ht="17.25" customHeight="1" x14ac:dyDescent="0.2">
      <c r="B70" s="33" t="s">
        <v>31</v>
      </c>
    </row>
    <row r="71" spans="1:77" s="32" customFormat="1" ht="15.75" x14ac:dyDescent="0.25">
      <c r="E71" s="32" t="s">
        <v>32</v>
      </c>
    </row>
    <row r="72" spans="1:77" s="32" customFormat="1" ht="6" customHeight="1" x14ac:dyDescent="0.25"/>
    <row r="73" spans="1:77" s="32" customFormat="1" ht="15.75" x14ac:dyDescent="0.25">
      <c r="C73" s="110" t="s">
        <v>42</v>
      </c>
      <c r="D73" s="110"/>
      <c r="E73" s="111" t="s">
        <v>94</v>
      </c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</row>
    <row r="74" spans="1:77" ht="15.75" x14ac:dyDescent="0.2">
      <c r="A74" s="18"/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5"/>
      <c r="BS74" s="5"/>
      <c r="BT74" s="5"/>
      <c r="BU74" s="5"/>
      <c r="BV74" s="5"/>
      <c r="BW74" s="5"/>
      <c r="BX74" s="5"/>
      <c r="BY74" s="5"/>
    </row>
    <row r="75" spans="1:77" ht="78" customHeight="1" x14ac:dyDescent="0.2">
      <c r="A75" s="124" t="s">
        <v>96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</row>
    <row r="76" spans="1:77" ht="12" customHeight="1" x14ac:dyDescent="0.2">
      <c r="A76" s="17" t="s">
        <v>19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</row>
    <row r="77" spans="1:77" ht="12" customHeight="1" x14ac:dyDescent="0.2">
      <c r="A77" s="17" t="s">
        <v>16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</row>
    <row r="78" spans="1:77" s="17" customFormat="1" ht="12" customHeight="1" x14ac:dyDescent="0.2">
      <c r="A78" s="17" t="s">
        <v>17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</row>
    <row r="79" spans="1:77" s="17" customFormat="1" ht="12" customHeight="1" x14ac:dyDescent="0.2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</row>
    <row r="80" spans="1:77" s="17" customFormat="1" ht="12" customHeight="1" x14ac:dyDescent="0.2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66" t="s">
        <v>52</v>
      </c>
      <c r="BF80" s="66"/>
      <c r="BG80" s="66"/>
      <c r="BH80" s="66"/>
      <c r="BI80" s="66"/>
      <c r="BJ80" s="66"/>
      <c r="BK80" s="66"/>
      <c r="BL80" s="66"/>
    </row>
    <row r="81" spans="1:64" ht="15.75" x14ac:dyDescent="0.2">
      <c r="A81" s="65" t="s">
        <v>53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</row>
    <row r="82" spans="1:64" ht="15.75" customHeight="1" x14ac:dyDescent="0.2">
      <c r="A82" s="65" t="s">
        <v>82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</row>
    <row r="83" spans="1:64" ht="6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</row>
    <row r="84" spans="1:64" ht="27.95" customHeight="1" x14ac:dyDescent="0.2">
      <c r="A84" s="8" t="s">
        <v>2</v>
      </c>
      <c r="B84" s="56" t="s">
        <v>75</v>
      </c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9"/>
      <c r="N84" s="63" t="s">
        <v>76</v>
      </c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10"/>
      <c r="AU84" s="56" t="s">
        <v>79</v>
      </c>
      <c r="AV84" s="57"/>
      <c r="AW84" s="57"/>
      <c r="AX84" s="57"/>
      <c r="AY84" s="57"/>
      <c r="AZ84" s="57"/>
      <c r="BA84" s="57"/>
      <c r="BB84" s="57"/>
      <c r="BC84" s="10"/>
      <c r="BD84" s="10"/>
      <c r="BE84" s="10"/>
      <c r="BF84" s="10"/>
      <c r="BG84" s="10"/>
      <c r="BH84" s="10"/>
      <c r="BI84" s="10"/>
      <c r="BJ84" s="10"/>
      <c r="BK84" s="10"/>
      <c r="BL84" s="10"/>
    </row>
    <row r="85" spans="1:64" ht="21.75" customHeight="1" x14ac:dyDescent="0.2">
      <c r="A85" s="11"/>
      <c r="B85" s="58" t="s">
        <v>8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11"/>
      <c r="N85" s="64" t="s">
        <v>9</v>
      </c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11"/>
      <c r="AU85" s="58" t="s">
        <v>10</v>
      </c>
      <c r="AV85" s="58"/>
      <c r="AW85" s="58"/>
      <c r="AX85" s="58"/>
      <c r="AY85" s="58"/>
      <c r="AZ85" s="58"/>
      <c r="BA85" s="58"/>
      <c r="BB85" s="58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64" ht="6" customHeight="1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 s="12"/>
      <c r="BF86" s="12"/>
      <c r="BG86" s="12"/>
      <c r="BH86" s="12"/>
      <c r="BI86" s="12"/>
      <c r="BJ86" s="12"/>
      <c r="BK86" s="12"/>
      <c r="BL86" s="12"/>
    </row>
    <row r="87" spans="1:64" ht="27.95" customHeight="1" x14ac:dyDescent="0.2">
      <c r="A87" s="10" t="s">
        <v>6</v>
      </c>
      <c r="B87" s="56" t="s">
        <v>84</v>
      </c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9"/>
      <c r="N87" s="63" t="s">
        <v>76</v>
      </c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10"/>
      <c r="AU87" s="56" t="s">
        <v>79</v>
      </c>
      <c r="AV87" s="57"/>
      <c r="AW87" s="57"/>
      <c r="AX87" s="57"/>
      <c r="AY87" s="57"/>
      <c r="AZ87" s="57"/>
      <c r="BA87" s="57"/>
      <c r="BB87" s="57"/>
      <c r="BC87" s="13"/>
      <c r="BD87" s="13"/>
      <c r="BE87" s="13"/>
      <c r="BF87" s="13"/>
      <c r="BG87" s="13"/>
      <c r="BH87" s="13"/>
      <c r="BI87" s="13"/>
      <c r="BJ87" s="13"/>
      <c r="BK87" s="13"/>
      <c r="BL87" s="14"/>
    </row>
    <row r="88" spans="1:64" ht="23.25" customHeight="1" x14ac:dyDescent="0.2">
      <c r="A88" s="11"/>
      <c r="B88" s="58" t="s">
        <v>8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11"/>
      <c r="N88" s="64" t="s">
        <v>11</v>
      </c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11"/>
      <c r="AU88" s="58" t="s">
        <v>10</v>
      </c>
      <c r="AV88" s="58"/>
      <c r="AW88" s="58"/>
      <c r="AX88" s="58"/>
      <c r="AY88" s="58"/>
      <c r="AZ88" s="58"/>
      <c r="BA88" s="58"/>
      <c r="BB88" s="58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64" ht="6.75" customHeigh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</row>
    <row r="90" spans="1:64" ht="42.75" customHeight="1" x14ac:dyDescent="0.2">
      <c r="A90" s="8" t="s">
        <v>7</v>
      </c>
      <c r="B90" s="56" t="s">
        <v>83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/>
      <c r="N90" s="56" t="s">
        <v>85</v>
      </c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13"/>
      <c r="AA90" s="56" t="s">
        <v>86</v>
      </c>
      <c r="AB90" s="57"/>
      <c r="AC90" s="57"/>
      <c r="AD90" s="57"/>
      <c r="AE90" s="57"/>
      <c r="AF90" s="57"/>
      <c r="AG90" s="57"/>
      <c r="AH90" s="57"/>
      <c r="AI90" s="57"/>
      <c r="AJ90" s="13"/>
      <c r="AK90" s="61" t="s">
        <v>74</v>
      </c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13"/>
      <c r="BE90" s="56" t="s">
        <v>80</v>
      </c>
      <c r="BF90" s="57"/>
      <c r="BG90" s="57"/>
      <c r="BH90" s="57"/>
      <c r="BI90" s="57"/>
      <c r="BJ90" s="57"/>
      <c r="BK90" s="57"/>
      <c r="BL90" s="57"/>
    </row>
    <row r="91" spans="1:64" ht="23.25" customHeight="1" x14ac:dyDescent="0.2">
      <c r="A91"/>
      <c r="B91" s="58" t="s">
        <v>8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/>
      <c r="N91" s="58" t="s">
        <v>12</v>
      </c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15"/>
      <c r="AA91" s="59" t="s">
        <v>13</v>
      </c>
      <c r="AB91" s="59"/>
      <c r="AC91" s="59"/>
      <c r="AD91" s="59"/>
      <c r="AE91" s="59"/>
      <c r="AF91" s="59"/>
      <c r="AG91" s="59"/>
      <c r="AH91" s="59"/>
      <c r="AI91" s="59"/>
      <c r="AJ91" s="15"/>
      <c r="AK91" s="60" t="s">
        <v>14</v>
      </c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15"/>
      <c r="BE91" s="58" t="s">
        <v>15</v>
      </c>
      <c r="BF91" s="58"/>
      <c r="BG91" s="58"/>
      <c r="BH91" s="58"/>
      <c r="BI91" s="58"/>
      <c r="BJ91" s="58"/>
      <c r="BK91" s="58"/>
      <c r="BL91" s="58"/>
    </row>
    <row r="92" spans="1:64" s="17" customFormat="1" ht="12" customHeight="1" x14ac:dyDescent="0.2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</row>
    <row r="93" spans="1:64" s="17" customFormat="1" ht="19.5" customHeight="1" x14ac:dyDescent="0.2">
      <c r="A93" s="8" t="s">
        <v>54</v>
      </c>
      <c r="B93" s="48" t="s">
        <v>55</v>
      </c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</row>
    <row r="94" spans="1:64" ht="28.5" customHeight="1" x14ac:dyDescent="0.2">
      <c r="A94" s="51" t="s">
        <v>0</v>
      </c>
      <c r="B94" s="51"/>
      <c r="C94" s="51" t="s">
        <v>56</v>
      </c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 t="s">
        <v>57</v>
      </c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</row>
    <row r="95" spans="1:64" ht="31.5" customHeight="1" x14ac:dyDescent="0.2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 t="s">
        <v>58</v>
      </c>
      <c r="Z95" s="51"/>
      <c r="AA95" s="51"/>
      <c r="AB95" s="51"/>
      <c r="AC95" s="51"/>
      <c r="AD95" s="51"/>
      <c r="AE95" s="51" t="s">
        <v>59</v>
      </c>
      <c r="AF95" s="51"/>
      <c r="AG95" s="51"/>
      <c r="AH95" s="51"/>
      <c r="AI95" s="51"/>
      <c r="AJ95" s="51"/>
      <c r="AK95" s="51" t="s">
        <v>60</v>
      </c>
      <c r="AL95" s="51"/>
      <c r="AM95" s="51"/>
      <c r="AN95" s="51"/>
      <c r="AO95" s="51"/>
      <c r="AP95" s="51"/>
    </row>
    <row r="96" spans="1:64" ht="17.25" customHeight="1" x14ac:dyDescent="0.2">
      <c r="A96" s="51">
        <v>1</v>
      </c>
      <c r="B96" s="51"/>
      <c r="C96" s="51">
        <v>2</v>
      </c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>
        <v>3</v>
      </c>
      <c r="Z96" s="51"/>
      <c r="AA96" s="51"/>
      <c r="AB96" s="51"/>
      <c r="AC96" s="51"/>
      <c r="AD96" s="51"/>
      <c r="AE96" s="51">
        <v>4</v>
      </c>
      <c r="AF96" s="51"/>
      <c r="AG96" s="51"/>
      <c r="AH96" s="51"/>
      <c r="AI96" s="51"/>
      <c r="AJ96" s="51"/>
      <c r="AK96" s="51">
        <v>5</v>
      </c>
      <c r="AL96" s="51"/>
      <c r="AM96" s="51"/>
      <c r="AN96" s="51"/>
      <c r="AO96" s="51"/>
      <c r="AP96" s="51"/>
    </row>
    <row r="97" spans="1:79" s="17" customFormat="1" ht="17.25" hidden="1" customHeight="1" x14ac:dyDescent="0.2">
      <c r="A97" s="51" t="s">
        <v>4</v>
      </c>
      <c r="B97" s="51"/>
      <c r="C97" s="51" t="s">
        <v>5</v>
      </c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 t="s">
        <v>33</v>
      </c>
      <c r="Z97" s="51"/>
      <c r="AA97" s="51"/>
      <c r="AB97" s="51"/>
      <c r="AC97" s="51"/>
      <c r="AD97" s="51"/>
      <c r="AE97" s="51" t="s">
        <v>34</v>
      </c>
      <c r="AF97" s="51"/>
      <c r="AG97" s="51"/>
      <c r="AH97" s="51"/>
      <c r="AI97" s="51"/>
      <c r="AJ97" s="51"/>
      <c r="AK97" s="51" t="s">
        <v>61</v>
      </c>
      <c r="AL97" s="51"/>
      <c r="AM97" s="51"/>
      <c r="AN97" s="51"/>
      <c r="AO97" s="51"/>
      <c r="AP97" s="51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CA97" s="17" t="s">
        <v>64</v>
      </c>
    </row>
    <row r="98" spans="1:79" s="41" customFormat="1" ht="31.5" customHeight="1" x14ac:dyDescent="0.15">
      <c r="A98" s="52">
        <v>1</v>
      </c>
      <c r="B98" s="52"/>
      <c r="C98" s="53" t="s">
        <v>74</v>
      </c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5"/>
      <c r="Y98" s="52">
        <v>0</v>
      </c>
      <c r="Z98" s="52"/>
      <c r="AA98" s="52"/>
      <c r="AB98" s="52"/>
      <c r="AC98" s="52"/>
      <c r="AD98" s="52"/>
      <c r="AE98" s="52">
        <v>0</v>
      </c>
      <c r="AF98" s="52"/>
      <c r="AG98" s="52"/>
      <c r="AH98" s="52"/>
      <c r="AI98" s="52"/>
      <c r="AJ98" s="52"/>
      <c r="AK98" s="52">
        <v>168.15</v>
      </c>
      <c r="AL98" s="52"/>
      <c r="AM98" s="52"/>
      <c r="AN98" s="52"/>
      <c r="AO98" s="52"/>
      <c r="AP98" s="52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CA98" s="41" t="s">
        <v>65</v>
      </c>
    </row>
    <row r="99" spans="1:79" s="17" customFormat="1" ht="12" customHeight="1" x14ac:dyDescent="0.2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</row>
    <row r="100" spans="1:79" s="17" customFormat="1" ht="19.5" customHeight="1" x14ac:dyDescent="0.2">
      <c r="A100" s="8" t="s">
        <v>62</v>
      </c>
      <c r="B100" s="48" t="s">
        <v>63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</row>
    <row r="101" spans="1:79" ht="78.75" customHeight="1" x14ac:dyDescent="0.2">
      <c r="A101" s="49" t="s">
        <v>95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</row>
    <row r="102" spans="1:79" s="17" customFormat="1" ht="12" customHeight="1" x14ac:dyDescent="0.2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</row>
    <row r="103" spans="1:79" ht="15.95" customHeight="1" x14ac:dyDescent="0.25">
      <c r="A103" s="16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</row>
    <row r="104" spans="1:79" ht="36" customHeight="1" x14ac:dyDescent="0.25">
      <c r="A104" s="120" t="s">
        <v>77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2"/>
      <c r="AO104" s="2"/>
      <c r="AP104" s="107" t="s">
        <v>78</v>
      </c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8"/>
      <c r="BG104" s="108"/>
      <c r="BH104" s="108"/>
    </row>
    <row r="105" spans="1:79" x14ac:dyDescent="0.2">
      <c r="W105" s="119" t="s">
        <v>3</v>
      </c>
      <c r="X105" s="119"/>
      <c r="Y105" s="119"/>
      <c r="Z105" s="119"/>
      <c r="AA105" s="119"/>
      <c r="AB105" s="119"/>
      <c r="AC105" s="119"/>
      <c r="AD105" s="119"/>
      <c r="AE105" s="119"/>
      <c r="AF105" s="119"/>
      <c r="AG105" s="119"/>
      <c r="AH105" s="119"/>
      <c r="AI105" s="119"/>
      <c r="AJ105" s="119"/>
      <c r="AK105" s="119"/>
      <c r="AL105" s="119"/>
      <c r="AM105" s="119"/>
      <c r="AN105" s="3"/>
      <c r="AO105" s="3"/>
      <c r="AP105" s="119" t="s">
        <v>18</v>
      </c>
      <c r="AQ105" s="119"/>
      <c r="AR105" s="119"/>
      <c r="AS105" s="119"/>
      <c r="AT105" s="119"/>
      <c r="AU105" s="119"/>
      <c r="AV105" s="119"/>
      <c r="AW105" s="119"/>
      <c r="AX105" s="119"/>
      <c r="AY105" s="119"/>
      <c r="AZ105" s="119"/>
      <c r="BA105" s="119"/>
      <c r="BB105" s="119"/>
      <c r="BC105" s="119"/>
      <c r="BD105" s="119"/>
      <c r="BE105" s="119"/>
      <c r="BF105" s="119"/>
      <c r="BG105" s="119"/>
      <c r="BH105" s="119"/>
    </row>
  </sheetData>
  <mergeCells count="177"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P105:BH105"/>
    <mergeCell ref="W105:AM105"/>
    <mergeCell ref="A104:V104"/>
    <mergeCell ref="W104:AM104"/>
    <mergeCell ref="N85:AS85"/>
    <mergeCell ref="AU85:BB85"/>
    <mergeCell ref="B87:L87"/>
    <mergeCell ref="AU14:BB14"/>
    <mergeCell ref="B16:L16"/>
    <mergeCell ref="N16:AS16"/>
    <mergeCell ref="AU16:BB16"/>
    <mergeCell ref="B14:L14"/>
    <mergeCell ref="A75:BQ75"/>
    <mergeCell ref="C27:X27"/>
    <mergeCell ref="AP104:BH104"/>
    <mergeCell ref="A23:BN23"/>
    <mergeCell ref="AQ25:BH25"/>
    <mergeCell ref="C73:D73"/>
    <mergeCell ref="E73:BH73"/>
    <mergeCell ref="A66:BH66"/>
    <mergeCell ref="A68:BH68"/>
    <mergeCell ref="C69:D69"/>
    <mergeCell ref="A82:BL82"/>
    <mergeCell ref="B84:L84"/>
    <mergeCell ref="N84:AS84"/>
    <mergeCell ref="AU84:BB84"/>
    <mergeCell ref="AW29:BB29"/>
    <mergeCell ref="A34:B34"/>
    <mergeCell ref="A33:B33"/>
    <mergeCell ref="A37:AD37"/>
    <mergeCell ref="AE30:AJ30"/>
    <mergeCell ref="A30:B30"/>
    <mergeCell ref="Y30:AD30"/>
    <mergeCell ref="AE29:AJ29"/>
    <mergeCell ref="Y29:AD29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39:BL39"/>
    <mergeCell ref="AQ33:AV33"/>
    <mergeCell ref="AW33:BB33"/>
    <mergeCell ref="BC33:BH33"/>
    <mergeCell ref="BC30:BH30"/>
    <mergeCell ref="AW30:BB30"/>
    <mergeCell ref="AQ30:AV30"/>
    <mergeCell ref="A32:BH32"/>
    <mergeCell ref="C33:X33"/>
    <mergeCell ref="Y33:AD33"/>
    <mergeCell ref="AE33:AJ33"/>
    <mergeCell ref="AK30:AP30"/>
    <mergeCell ref="A43:X43"/>
    <mergeCell ref="Y43:AK43"/>
    <mergeCell ref="AL43:BH43"/>
    <mergeCell ref="A44:X44"/>
    <mergeCell ref="Y44:AK44"/>
    <mergeCell ref="AL44:BH44"/>
    <mergeCell ref="A41:X41"/>
    <mergeCell ref="Y41:AK41"/>
    <mergeCell ref="AL41:BH41"/>
    <mergeCell ref="A42:X42"/>
    <mergeCell ref="Y42:AK42"/>
    <mergeCell ref="AL42:BH42"/>
    <mergeCell ref="N87:AS87"/>
    <mergeCell ref="AU87:BB87"/>
    <mergeCell ref="B85:L85"/>
    <mergeCell ref="B88:L88"/>
    <mergeCell ref="N88:AS88"/>
    <mergeCell ref="AU88:BB88"/>
    <mergeCell ref="A81:BL81"/>
    <mergeCell ref="BE80:BL80"/>
    <mergeCell ref="A50:BH50"/>
    <mergeCell ref="A56:BH56"/>
    <mergeCell ref="A62:BH62"/>
    <mergeCell ref="E69:L69"/>
    <mergeCell ref="B58:AW58"/>
    <mergeCell ref="BE90:BL90"/>
    <mergeCell ref="B91:L91"/>
    <mergeCell ref="N91:Y91"/>
    <mergeCell ref="AA91:AI91"/>
    <mergeCell ref="AK91:BC91"/>
    <mergeCell ref="BE91:BL91"/>
    <mergeCell ref="B90:L90"/>
    <mergeCell ref="N90:Y90"/>
    <mergeCell ref="AA90:AI90"/>
    <mergeCell ref="AK90:BC90"/>
    <mergeCell ref="AK96:AP96"/>
    <mergeCell ref="A96:B96"/>
    <mergeCell ref="C96:X96"/>
    <mergeCell ref="Y96:AD96"/>
    <mergeCell ref="AE96:AJ96"/>
    <mergeCell ref="Y95:AD95"/>
    <mergeCell ref="AE95:AJ95"/>
    <mergeCell ref="AK95:AP95"/>
    <mergeCell ref="B93:AE93"/>
    <mergeCell ref="A94:B95"/>
    <mergeCell ref="C94:X95"/>
    <mergeCell ref="Y94:AP94"/>
    <mergeCell ref="B100:AE100"/>
    <mergeCell ref="A101:BL101"/>
    <mergeCell ref="AK97:AP97"/>
    <mergeCell ref="A98:B98"/>
    <mergeCell ref="C98:X98"/>
    <mergeCell ref="Y98:AD98"/>
    <mergeCell ref="AE98:AJ98"/>
    <mergeCell ref="AK98:AP98"/>
    <mergeCell ref="A97:B97"/>
    <mergeCell ref="C97:X97"/>
    <mergeCell ref="Y97:AD97"/>
    <mergeCell ref="AE97:AJ97"/>
    <mergeCell ref="AW35:BB35"/>
    <mergeCell ref="BC35:BH35"/>
    <mergeCell ref="A35:B35"/>
    <mergeCell ref="C35:X35"/>
    <mergeCell ref="Y35:AD35"/>
    <mergeCell ref="AE35:AJ35"/>
    <mergeCell ref="AK35:AP35"/>
    <mergeCell ref="AQ35:AV35"/>
    <mergeCell ref="AW31:BB31"/>
    <mergeCell ref="BC31:BH31"/>
    <mergeCell ref="A31:B31"/>
    <mergeCell ref="C31:X31"/>
    <mergeCell ref="Y31:AD31"/>
    <mergeCell ref="AE31:AJ31"/>
    <mergeCell ref="AK31:AP31"/>
    <mergeCell ref="AQ31:AV31"/>
    <mergeCell ref="AK33:AP33"/>
    <mergeCell ref="AQ34:AV34"/>
    <mergeCell ref="AW34:BB34"/>
    <mergeCell ref="BC34:BH34"/>
    <mergeCell ref="C34:X34"/>
    <mergeCell ref="Y34:AD34"/>
    <mergeCell ref="AE34:AJ34"/>
    <mergeCell ref="AK34:AP34"/>
  </mergeCells>
  <phoneticPr fontId="0" type="noConversion"/>
  <conditionalFormatting sqref="A30:B31 A34:B35 A37:A74 B45:B46 B48:B49 B51:B55 B57:B61 B63:B74">
    <cfRule type="cellIs" dxfId="3" priority="2" stopIfTrue="1" operator="equal">
      <formula>0</formula>
    </cfRule>
  </conditionalFormatting>
  <conditionalFormatting sqref="C51">
    <cfRule type="cellIs" dxfId="2" priority="5" stopIfTrue="1" operator="equal">
      <formula>$C34</formula>
    </cfRule>
  </conditionalFormatting>
  <conditionalFormatting sqref="C52:C55 C57:C61">
    <cfRule type="cellIs" dxfId="1" priority="4" stopIfTrue="1" operator="equal">
      <formula>$C36</formula>
    </cfRule>
  </conditionalFormatting>
  <conditionalFormatting sqref="C63:C74">
    <cfRule type="cellIs" dxfId="0" priority="3" stopIfTrue="1" operator="equal">
      <formula>$C54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79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45</xdr:row>
                <xdr:rowOff>152400</xdr:rowOff>
              </from>
              <to>
                <xdr:col>17</xdr:col>
                <xdr:colOff>142875</xdr:colOff>
                <xdr:row>49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51</xdr:row>
                <xdr:rowOff>161925</xdr:rowOff>
              </from>
              <to>
                <xdr:col>15</xdr:col>
                <xdr:colOff>161925</xdr:colOff>
                <xdr:row>55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35</xdr:row>
                <xdr:rowOff>28575</xdr:rowOff>
              </from>
              <to>
                <xdr:col>29</xdr:col>
                <xdr:colOff>114300</xdr:colOff>
                <xdr:row>37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57</xdr:row>
                <xdr:rowOff>295275</xdr:rowOff>
              </from>
              <to>
                <xdr:col>18</xdr:col>
                <xdr:colOff>47625</xdr:colOff>
                <xdr:row>60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62</xdr:row>
                <xdr:rowOff>57150</xdr:rowOff>
              </from>
              <to>
                <xdr:col>7</xdr:col>
                <xdr:colOff>85725</xdr:colOff>
                <xdr:row>65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КПК0611031</vt:lpstr>
      <vt:lpstr>КПК0611031!Область_друку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2026-01-26T12:15:52Z</cp:lastPrinted>
  <dcterms:created xsi:type="dcterms:W3CDTF">2016-08-10T10:53:25Z</dcterms:created>
  <dcterms:modified xsi:type="dcterms:W3CDTF">2026-01-26T12:16:22Z</dcterms:modified>
</cp:coreProperties>
</file>